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Pooja" sheetId="1" r:id="rId1"/>
  </sheets>
  <calcPr calcId="144525"/>
</workbook>
</file>

<file path=xl/calcChain.xml><?xml version="1.0" encoding="utf-8"?>
<calcChain xmlns="http://schemas.openxmlformats.org/spreadsheetml/2006/main">
  <c r="AG9" i="1" l="1"/>
  <c r="AF3" i="1"/>
  <c r="S5" i="1"/>
  <c r="X9" i="1"/>
  <c r="P9" i="1"/>
  <c r="R7" i="1"/>
  <c r="T5" i="1"/>
  <c r="V3" i="1"/>
  <c r="W1" i="1"/>
  <c r="U3" i="1"/>
  <c r="H8" i="1"/>
  <c r="K5" i="1"/>
  <c r="F9" i="1"/>
  <c r="H7" i="1"/>
  <c r="J5" i="1"/>
  <c r="L3" i="1"/>
  <c r="M1" i="1"/>
  <c r="N2" i="1"/>
  <c r="F8" i="1"/>
  <c r="H6" i="1"/>
  <c r="J4" i="1"/>
  <c r="L2" i="1"/>
  <c r="G4" i="1"/>
  <c r="U8" i="1"/>
  <c r="W6" i="1"/>
  <c r="Y4" i="1"/>
  <c r="AA2" i="1"/>
  <c r="B9" i="1"/>
  <c r="S9" i="1"/>
  <c r="U7" i="1"/>
  <c r="W5" i="1"/>
  <c r="Y3" i="1"/>
  <c r="Z1" i="1"/>
  <c r="Y2" i="1"/>
  <c r="L7" i="1"/>
  <c r="I1" i="1"/>
  <c r="B8" i="1"/>
  <c r="D6" i="1"/>
  <c r="F4" i="1"/>
  <c r="H2" i="1"/>
  <c r="AB4" i="1"/>
  <c r="H9" i="1"/>
  <c r="J7" i="1"/>
  <c r="L5" i="1"/>
  <c r="N3" i="1"/>
  <c r="O1" i="1"/>
  <c r="V2" i="1"/>
  <c r="AG7" i="1"/>
  <c r="T4" i="1"/>
  <c r="AE8" i="1"/>
  <c r="AG6" i="1"/>
  <c r="B5" i="1"/>
  <c r="D3" i="1"/>
  <c r="AD9" i="1"/>
  <c r="AE7" i="1"/>
  <c r="AG5" i="1"/>
  <c r="B4" i="1"/>
  <c r="C2" i="1"/>
  <c r="AG1" i="1"/>
  <c r="M8" i="1"/>
  <c r="O6" i="1"/>
  <c r="Q4" i="1"/>
  <c r="S2" i="1"/>
  <c r="AD5" i="1"/>
  <c r="K9" i="1"/>
  <c r="M7" i="1"/>
  <c r="O5" i="1"/>
  <c r="Q3" i="1"/>
  <c r="R1" i="1"/>
  <c r="A1" i="1"/>
  <c r="D7" i="1"/>
  <c r="Y9" i="1"/>
  <c r="AA7" i="1"/>
  <c r="AC5" i="1"/>
  <c r="AE3" i="1"/>
  <c r="AF1" i="1"/>
  <c r="AC3" i="1"/>
  <c r="P3" i="1"/>
  <c r="AF4" i="1"/>
  <c r="B1" i="1"/>
  <c r="U6" i="1"/>
  <c r="I9" i="1"/>
  <c r="M5" i="1"/>
  <c r="O3" i="1"/>
  <c r="AD2" i="1"/>
  <c r="V9" i="1"/>
  <c r="AC1" i="1"/>
  <c r="V8" i="1"/>
  <c r="Z4" i="1"/>
  <c r="R9" i="1"/>
  <c r="H5" i="1"/>
  <c r="AD1" i="1"/>
  <c r="F6" i="1"/>
  <c r="F5" i="1"/>
  <c r="R8" i="1"/>
  <c r="T6" i="1"/>
  <c r="X2" i="1"/>
  <c r="AB5" i="1"/>
  <c r="AE1" i="1"/>
  <c r="P8" i="1"/>
  <c r="P7" i="1"/>
  <c r="U1" i="1"/>
  <c r="N8" i="1"/>
  <c r="T2" i="1"/>
  <c r="AE6" i="1"/>
  <c r="AA9" i="1"/>
  <c r="AG3" i="1"/>
  <c r="J8" i="1"/>
  <c r="P2" i="1"/>
  <c r="E1" i="1"/>
  <c r="AG8" i="1"/>
  <c r="B7" i="1"/>
  <c r="D5" i="1"/>
  <c r="F3" i="1"/>
  <c r="G1" i="1"/>
  <c r="F1" i="1"/>
  <c r="Y7" i="1"/>
  <c r="D4" i="1"/>
  <c r="W8" i="1"/>
  <c r="Y6" i="1"/>
  <c r="AA4" i="1"/>
  <c r="AC2" i="1"/>
  <c r="AA8" i="1"/>
  <c r="U9" i="1"/>
  <c r="W7" i="1"/>
  <c r="Y5" i="1"/>
  <c r="AA3" i="1"/>
  <c r="AB1" i="1"/>
  <c r="V1" i="1"/>
  <c r="E8" i="1"/>
  <c r="G6" i="1"/>
  <c r="I4" i="1"/>
  <c r="K2" i="1"/>
  <c r="O4" i="1"/>
  <c r="C9" i="1"/>
  <c r="E7" i="1"/>
  <c r="G5" i="1"/>
  <c r="I3" i="1"/>
  <c r="J1" i="1"/>
  <c r="Z9" i="1"/>
  <c r="AC6" i="1"/>
  <c r="Q9" i="1"/>
  <c r="S7" i="1"/>
  <c r="U5" i="1"/>
  <c r="W3" i="1"/>
  <c r="X1" i="1"/>
  <c r="M3" i="1"/>
  <c r="Y8" i="1"/>
  <c r="AC4" i="1"/>
  <c r="AE2" i="1"/>
  <c r="W9" i="1"/>
  <c r="AF9" i="1"/>
  <c r="Q7" i="1"/>
  <c r="E3" i="1"/>
  <c r="O8" i="1"/>
  <c r="Q6" i="1"/>
  <c r="S4" i="1"/>
  <c r="U2" i="1"/>
  <c r="E6" i="1"/>
  <c r="M9" i="1"/>
  <c r="O7" i="1"/>
  <c r="Q5" i="1"/>
  <c r="S3" i="1"/>
  <c r="T1" i="1"/>
  <c r="AB9" i="1"/>
  <c r="AD7" i="1"/>
  <c r="AF5" i="1"/>
  <c r="A4" i="1"/>
  <c r="B2" i="1"/>
  <c r="AB8" i="1"/>
  <c r="AD6" i="1"/>
  <c r="A3" i="1"/>
  <c r="S8" i="1"/>
  <c r="K7" i="1"/>
  <c r="P1" i="1"/>
  <c r="Z5" i="1"/>
  <c r="D9" i="1"/>
  <c r="J3" i="1"/>
  <c r="D8" i="1"/>
  <c r="J2" i="1"/>
  <c r="H3" i="1"/>
  <c r="V4" i="1"/>
  <c r="AD3" i="1"/>
  <c r="N9" i="1"/>
  <c r="T3" i="1"/>
  <c r="P6" i="1"/>
  <c r="AC8" i="1"/>
  <c r="C1" i="1"/>
  <c r="AE5" i="1"/>
  <c r="T7" i="1"/>
  <c r="N4" i="1"/>
  <c r="AA6" i="1"/>
  <c r="Q8" i="1"/>
  <c r="S6" i="1"/>
  <c r="U4" i="1"/>
  <c r="W2" i="1"/>
  <c r="Z6" i="1"/>
  <c r="O9" i="1"/>
  <c r="I7" i="1"/>
  <c r="E2" i="1"/>
  <c r="G8" i="1"/>
  <c r="I6" i="1"/>
  <c r="K4" i="1"/>
  <c r="M2" i="1"/>
  <c r="AE4" i="1"/>
  <c r="E9" i="1"/>
  <c r="G7" i="1"/>
  <c r="I5" i="1"/>
  <c r="K3" i="1"/>
  <c r="L1" i="1"/>
  <c r="T9" i="1"/>
  <c r="V7" i="1"/>
  <c r="X5" i="1"/>
  <c r="Z3" i="1"/>
  <c r="AA1" i="1"/>
  <c r="AG2" i="1"/>
  <c r="T8" i="1"/>
  <c r="V6" i="1"/>
  <c r="X4" i="1"/>
  <c r="Z2" i="1"/>
  <c r="J9" i="1"/>
  <c r="K8" i="1"/>
  <c r="N5" i="1"/>
  <c r="A9" i="1"/>
  <c r="C7" i="1"/>
  <c r="E5" i="1"/>
  <c r="G3" i="1"/>
  <c r="H1" i="1"/>
  <c r="N1" i="1"/>
  <c r="I8" i="1"/>
  <c r="K6" i="1"/>
  <c r="M4" i="1"/>
  <c r="O2" i="1"/>
  <c r="AA5" i="1"/>
  <c r="AF8" i="1"/>
  <c r="A7" i="1"/>
  <c r="AE9" i="1"/>
  <c r="AF7" i="1"/>
  <c r="A6" i="1"/>
  <c r="C4" i="1"/>
  <c r="D2" i="1"/>
  <c r="X3" i="1"/>
  <c r="AD8" i="1"/>
  <c r="AF6" i="1"/>
  <c r="A5" i="1"/>
  <c r="C3" i="1"/>
  <c r="D1" i="1"/>
  <c r="L9" i="1"/>
  <c r="N7" i="1"/>
  <c r="P5" i="1"/>
  <c r="R3" i="1"/>
  <c r="S1" i="1"/>
  <c r="Y1" i="1"/>
  <c r="L8" i="1"/>
  <c r="N6" i="1"/>
  <c r="P4" i="1"/>
  <c r="R2" i="1"/>
  <c r="M6" i="1"/>
  <c r="C8" i="1"/>
  <c r="W4" i="1"/>
  <c r="Z8" i="1"/>
  <c r="AB6" i="1"/>
  <c r="AD4" i="1"/>
  <c r="AF2" i="1"/>
  <c r="G9" i="1"/>
  <c r="A8" i="1"/>
  <c r="C6" i="1"/>
  <c r="E4" i="1"/>
  <c r="G2" i="1"/>
  <c r="C5" i="1"/>
  <c r="X8" i="1"/>
  <c r="R6" i="1"/>
  <c r="X7" i="1"/>
  <c r="AB3" i="1"/>
  <c r="Q2" i="1"/>
  <c r="X6" i="1"/>
  <c r="AB2" i="1"/>
  <c r="F7" i="1"/>
  <c r="K1" i="1"/>
  <c r="H4" i="1"/>
  <c r="AB7" i="1"/>
  <c r="J6" i="1"/>
  <c r="Z7" i="1"/>
  <c r="L4" i="1"/>
  <c r="B6" i="1"/>
  <c r="R5" i="1"/>
  <c r="Q1" i="1"/>
  <c r="R4" i="1"/>
  <c r="V5" i="1"/>
  <c r="AG4" i="1"/>
  <c r="AC7" i="1"/>
  <c r="A2" i="1"/>
  <c r="I2" i="1"/>
  <c r="L6" i="1"/>
  <c r="B3" i="1"/>
</calcChain>
</file>

<file path=xl/sharedStrings.xml><?xml version="1.0" encoding="utf-8"?>
<sst xmlns="http://schemas.openxmlformats.org/spreadsheetml/2006/main" count="60" uniqueCount="31">
  <si>
    <t>shivangic2002@gmail.com</t>
  </si>
  <si>
    <t xml:space="preserve">Shivangi </t>
  </si>
  <si>
    <t>B.A (P)</t>
  </si>
  <si>
    <t>20/0016</t>
  </si>
  <si>
    <t>Bihar</t>
  </si>
  <si>
    <t>No</t>
  </si>
  <si>
    <t>Dr.pooja bundel</t>
  </si>
  <si>
    <t>4-5 hours</t>
  </si>
  <si>
    <t>Time saved in travelling, Other</t>
  </si>
  <si>
    <t>Network related disruptions, Lack of physical interaction and personal touch ‘, Students are sometimes less involved/engaged (leave the class in between)</t>
  </si>
  <si>
    <t>Offline</t>
  </si>
  <si>
    <t>Not Satisfactory</t>
  </si>
  <si>
    <t>Yes</t>
  </si>
  <si>
    <t>Moderate: Frequent worries and/or moderate stress-related symptoms (e.g,. feel a moderately anxious, sad and/or angry; moderate / ocassional trouble sleeping)</t>
  </si>
  <si>
    <t>Making paintings</t>
  </si>
  <si>
    <t>None</t>
  </si>
  <si>
    <t>Mild: Symptoms effectively managed at home</t>
  </si>
  <si>
    <t>Second Dose</t>
  </si>
  <si>
    <t>ratheesidharth2@gmail.com</t>
  </si>
  <si>
    <t>Isha</t>
  </si>
  <si>
    <t>20/0076</t>
  </si>
  <si>
    <t>Haryana</t>
  </si>
  <si>
    <t xml:space="preserve">Dr pooja bundal </t>
  </si>
  <si>
    <t>More than 6 hours</t>
  </si>
  <si>
    <t>Time saved in travelling</t>
  </si>
  <si>
    <t>Network related disruptions, Students are sometimes less involved/engaged (leave the class in between)</t>
  </si>
  <si>
    <t>Blended Learning (both)</t>
  </si>
  <si>
    <t>Already geeting it</t>
  </si>
  <si>
    <t>Ys</t>
  </si>
  <si>
    <t>Yoga</t>
  </si>
  <si>
    <t>Mild: Family members ocassionally short-tempered with one another;no physical violence.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</si>
</sst>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G11"/>
  <sheetViews>
    <sheetView tabSelected="1" workbookViewId="0">
      <selection activeCell="A10" sqref="A10"/>
    </sheetView>
  </sheetViews>
  <sheetFormatPr defaultColWidth="14.453125" defaultRowHeight="15.75" customHeight="1" x14ac:dyDescent="0.25"/>
  <sheetData>
    <row r="1" spans="1:33" ht="15.75" customHeight="1" x14ac:dyDescent="0.25">
      <c r="A1" s="1" t="str">
        <f ca="1">IFERROR(__xludf.DUMMYFUNCTION("query(Sheet3!A:AG, "" select * where I contains 'Pooja'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IFERROR(__xludf.DUMMYFUNCTION("""COMPUTED_VALUE"""),"Are you able to socialize via technology with your classmates or seniors  ?")</f>
        <v>Are you able to socialize via technology with your classmates or seniors  ?</v>
      </c>
      <c r="I1" s="1" t="str">
        <f ca="1">IFERROR(__xludf.DUMMYFUNCTION("""COMPUTED_VALUE"""),"Name of Mentor")</f>
        <v>Name of Mentor</v>
      </c>
      <c r="J1" s="1" t="str">
        <f ca="1">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 ca="1">IFERROR(__xludf.DUMMYFUNCTION("""COMPUTED_VALUE"""),"Q2 What advantages you have observed with the online teaching mode in terms of the learning process?")</f>
        <v>Q2 What advantages you have observed with the online teaching mode in terms of the learning process?</v>
      </c>
      <c r="L1" s="1" t="str">
        <f ca="1">IFERROR(__xludf.DUMMYFUNCTION("""COMPUTED_VALUE"""),"Q3 What limitations you have felt with respect to the online mode in terms of learning process?")</f>
        <v>Q3 What limitations you have felt with respect to the online mode in terms of learning process?</v>
      </c>
      <c r="M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N1" s="1" t="str">
        <f ca="1">IFERROR(__xludf.DUMMYFUNCTION("""COMPUTED_VALUE"""),"Q5 Given an option, which teaching mode you will prefer")</f>
        <v>Q5 Given an option, which teaching mode you will prefer</v>
      </c>
      <c r="O1" s="1" t="str">
        <f ca="1">IFERROR(__xludf.DUMMYFUNCTION("""COMPUTED_VALUE"""),"Q6 Your experience with online classes")</f>
        <v>Q6 Your experience with online classes</v>
      </c>
      <c r="P1" s="1" t="str">
        <f ca="1">IFERROR(__xludf.DUMMYFUNCTION("""COMPUTED_VALUE"""),"Q7 Do you have access to individual device for attending online classes?")</f>
        <v>Q7 Do you have access to individual device for attending online classes?</v>
      </c>
      <c r="Q1" s="1" t="str">
        <f ca="1">IFERROR(__xludf.DUMMYFUNCTION("""COMPUTED_VALUE"""),"Q8 Is your family supporting you by giving time and space for attending classes?")</f>
        <v>Q8 Is your family supporting you by giving time and space for attending classes?</v>
      </c>
      <c r="R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S1" s="1" t="str">
        <f ca="1">IFERROR(__xludf.DUMMYFUNCTION("""COMPUTED_VALUE"""),"Q10 Have you participated in any online event organized by department/college?")</f>
        <v>Q10 Have you participated in any online event organized by department/college?</v>
      </c>
      <c r="T1" s="1" t="str">
        <f ca="1">IFERROR(__xludf.DUMMYFUNCTION("""COMPUTED_VALUE"""),"Q11 If college reopens in January 2022 are you prepared to attend college in physical mode ?")</f>
        <v>Q11 If college reopens in January 2022 are you prepared to attend college in physical mode ?</v>
      </c>
      <c r="U1" s="1" t="str">
        <f ca="1">IFERROR(__xludf.DUMMYFUNCTION("""COMPUTED_VALUE"""),"Q12 Given a choice between offline and online exam which mode would you prefer ?")</f>
        <v>Q12 Given a choice between offline and online exam which mode would you prefer ?</v>
      </c>
      <c r="V1" s="1" t="str">
        <f ca="1">IFERROR(__xludf.DUMMYFUNCTION("""COMPUTED_VALUE"""),"Q13 Are you enrolled in any other extra course apart from normal curriculum?")</f>
        <v>Q13 Are you enrolled in any other extra course apart from normal curriculum?</v>
      </c>
      <c r="W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X1" s="1" t="str">
        <f ca="1">IFERROR(__xludf.DUMMYFUNCTION("""COMPUTED_VALUE"""),"Q15 Do you find tutorials / practicals are helpful and provide opportunities / platform for discussing assignments, clarifying doubts and sharing of additional resources and information? ")</f>
        <v xml:space="preserve">Q15 Do you find tutorials / practicals are helpful and provide opportunities / platform for discussing assignments, clarifying doubts and sharing of additional resources and information? </v>
      </c>
      <c r="Y1" s="1" t="str">
        <f ca="1">IFERROR(__xludf.DUMMYFUNCTION("""COMPUTED_VALUE"""),"Q16 Are you aware of variety of co curricular activities available in the institution?")</f>
        <v>Q16 Are you aware of variety of co curricular activities available in the institution?</v>
      </c>
      <c r="Z1" s="1" t="str">
        <f ca="1">IFERROR(__xludf.DUMMYFUNCTION("""COMPUTED_VALUE"""),"Q17 Do you require any help/support from college for the holistic development of your personality?")</f>
        <v>Q17 Do you require any help/support from college for the holistic development of your personality?</v>
      </c>
      <c r="AA1" s="1" t="str">
        <f ca="1">IFERROR(__xludf.DUMMYFUNCTION("""COMPUTED_VALUE"""),"Q18 Have you ever felt a need for counseling or guidance in personal or academic matters ?")</f>
        <v>Q18 Have you ever felt a need for counseling or guidance in personal or academic matters ?</v>
      </c>
      <c r="AB1" s="1" t="str">
        <f ca="1">IFERROR(__xludf.DUMMYFUNCTION("""COMPUTED_VALUE"""),"Q19  Experiences of stress related to coronavirus pandemic:")</f>
        <v>Q19  Experiences of stress related to coronavirus pandemic:</v>
      </c>
      <c r="AC1" s="1" t="str">
        <f ca="1">IFERROR(__xludf.DUMMYFUNCTION("""COMPUTED_VALUE"""),"Q20 What corrective measures are you taking to deal with stress ? ")</f>
        <v xml:space="preserve">Q20 What corrective measures are you taking to deal with stress ? </v>
      </c>
      <c r="AD1" s="1" t="str">
        <f ca="1">IFERROR(__xludf.DUMMYFUNCTION("""COMPUTED_VALUE"""),"Q21 Stress and discord in the family")</f>
        <v>Q21 Stress and discord in the family</v>
      </c>
      <c r="AE1" s="1" t="str">
        <f ca="1">IFERROR(__xludf.DUMMYFUNCTION("""COMPUTED_VALUE"""),"Q22 Personal diagnosis of coronavirus")</f>
        <v>Q22 Personal diagnosis of coronavirus</v>
      </c>
      <c r="AF1" s="1" t="str">
        <f ca="1">IFERROR(__xludf.DUMMYFUNCTION("""COMPUTED_VALUE"""),"Q23 Have you taken vaccination against Covid?")</f>
        <v>Q23 Have you taken vaccination against Covid?</v>
      </c>
      <c r="AG1" s="1" t="str">
        <f ca="1">IFERROR(__xludf.DUMMYFUNCTION("""COMPUTED_VALUE"""),"Q24 Are you aware of different add on courses that are offered by our institution?")</f>
        <v>Q24 Are you aware of different add on courses that are offered by our institution?</v>
      </c>
    </row>
    <row r="2" spans="1:33" ht="15.75" customHeight="1" x14ac:dyDescent="0.25">
      <c r="A2" s="2">
        <f ca="1">IFERROR(__xludf.DUMMYFUNCTION("""COMPUTED_VALUE"""),44517.4998282754)</f>
        <v>44517.499828275402</v>
      </c>
      <c r="B2" s="1" t="str">
        <f ca="1">IFERROR(__xludf.DUMMYFUNCTION("""COMPUTED_VALUE"""),"dineshupadhyay2002@gmail.com")</f>
        <v>dineshupadhyay2002@gmail.com</v>
      </c>
      <c r="C2" s="1" t="str">
        <f ca="1">IFERROR(__xludf.DUMMYFUNCTION("""COMPUTED_VALUE"""),"Prachi Upadhyay")</f>
        <v>Prachi Upadhyay</v>
      </c>
      <c r="D2" s="1" t="str">
        <f ca="1">IFERROR(__xludf.DUMMYFUNCTION("""COMPUTED_VALUE"""),"B.A (P)")</f>
        <v>B.A (P)</v>
      </c>
      <c r="E2" s="1" t="str">
        <f ca="1">IFERROR(__xludf.DUMMYFUNCTION("""COMPUTED_VALUE"""),"20/1606")</f>
        <v>20/1606</v>
      </c>
      <c r="F2" s="3"/>
      <c r="G2" s="1" t="str">
        <f ca="1">IFERROR(__xludf.DUMMYFUNCTION("""COMPUTED_VALUE"""),"Delhi")</f>
        <v>Delhi</v>
      </c>
      <c r="H2" s="1" t="str">
        <f ca="1">IFERROR(__xludf.DUMMYFUNCTION("""COMPUTED_VALUE"""),"Yes")</f>
        <v>Yes</v>
      </c>
      <c r="I2" s="1" t="str">
        <f ca="1">IFERROR(__xludf.DUMMYFUNCTION("""COMPUTED_VALUE"""),"Dr. Pooja Bundel")</f>
        <v>Dr. Pooja Bundel</v>
      </c>
      <c r="J2" s="1" t="str">
        <f ca="1">IFERROR(__xludf.DUMMYFUNCTION("""COMPUTED_VALUE"""),"4-5 hours")</f>
        <v>4-5 hours</v>
      </c>
      <c r="K2" s="1" t="str">
        <f ca="1">IFERROR(__xludf.DUMMYFUNCTION("""COMPUTED_VALUE"""),"Time saved in travelling")</f>
        <v>Time saved in travelling</v>
      </c>
      <c r="L2" s="1" t="str">
        <f ca="1">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2" s="1">
        <f ca="1">IFERROR(__xludf.DUMMYFUNCTION("""COMPUTED_VALUE"""),5)</f>
        <v>5</v>
      </c>
      <c r="N2" s="1" t="str">
        <f ca="1">IFERROR(__xludf.DUMMYFUNCTION("""COMPUTED_VALUE"""),"Offline")</f>
        <v>Offline</v>
      </c>
      <c r="O2" s="1" t="str">
        <f ca="1">IFERROR(__xludf.DUMMYFUNCTION("""COMPUTED_VALUE"""),"Compulsion due to pandemic")</f>
        <v>Compulsion due to pandemic</v>
      </c>
      <c r="P2" s="1" t="str">
        <f ca="1">IFERROR(__xludf.DUMMYFUNCTION("""COMPUTED_VALUE"""),"Yes")</f>
        <v>Yes</v>
      </c>
      <c r="Q2" s="1" t="str">
        <f ca="1">IFERROR(__xludf.DUMMYFUNCTION("""COMPUTED_VALUE"""),"Yes")</f>
        <v>Yes</v>
      </c>
      <c r="R2" s="1" t="str">
        <f ca="1">IFERROR(__xludf.DUMMYFUNCTION("""COMPUTED_VALUE"""),"Yes")</f>
        <v>Yes</v>
      </c>
      <c r="S2" s="1" t="str">
        <f ca="1">IFERROR(__xludf.DUMMYFUNCTION("""COMPUTED_VALUE"""),"Yes")</f>
        <v>Yes</v>
      </c>
      <c r="T2" s="1" t="str">
        <f ca="1">IFERROR(__xludf.DUMMYFUNCTION("""COMPUTED_VALUE"""),"Yes")</f>
        <v>Yes</v>
      </c>
      <c r="U2" s="1" t="str">
        <f ca="1">IFERROR(__xludf.DUMMYFUNCTION("""COMPUTED_VALUE"""),"Online")</f>
        <v>Online</v>
      </c>
      <c r="V2" s="1" t="str">
        <f ca="1">IFERROR(__xludf.DUMMYFUNCTION("""COMPUTED_VALUE"""),"No")</f>
        <v>No</v>
      </c>
      <c r="W2" s="1" t="str">
        <f ca="1">IFERROR(__xludf.DUMMYFUNCTION("""COMPUTED_VALUE"""),"Yes")</f>
        <v>Yes</v>
      </c>
      <c r="X2" s="1" t="str">
        <f ca="1">IFERROR(__xludf.DUMMYFUNCTION("""COMPUTED_VALUE"""),"Yes")</f>
        <v>Yes</v>
      </c>
      <c r="Y2" s="1" t="str">
        <f ca="1">IFERROR(__xludf.DUMMYFUNCTION("""COMPUTED_VALUE"""),"No")</f>
        <v>No</v>
      </c>
      <c r="Z2" s="1" t="str">
        <f ca="1">IFERROR(__xludf.DUMMYFUNCTION("""COMPUTED_VALUE"""),"Not yet")</f>
        <v>Not yet</v>
      </c>
      <c r="AA2" s="1" t="str">
        <f ca="1">IFERROR(__xludf.DUMMYFUNCTION("""COMPUTED_VALUE"""),"Sometimes")</f>
        <v>Sometimes</v>
      </c>
      <c r="AB2"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2" s="1" t="str">
        <f ca="1">IFERROR(__xludf.DUMMYFUNCTION("""COMPUTED_VALUE"""),"Want to attend offline mode which helps to give us a better environment ")</f>
        <v xml:space="preserve">Want to attend offline mode which helps to give us a better environment </v>
      </c>
      <c r="AD2" s="1" t="str">
        <f ca="1">IFERROR(__xludf.DUMMYFUNCTION("""COMPUTED_VALUE"""),"None")</f>
        <v>None</v>
      </c>
      <c r="AE2" s="1" t="str">
        <f ca="1">IFERROR(__xludf.DUMMYFUNCTION("""COMPUTED_VALUE"""),"None")</f>
        <v>None</v>
      </c>
      <c r="AF2" s="1" t="str">
        <f ca="1">IFERROR(__xludf.DUMMYFUNCTION("""COMPUTED_VALUE"""),"Second Dose")</f>
        <v>Second Dose</v>
      </c>
      <c r="AG2" s="1" t="str">
        <f ca="1">IFERROR(__xludf.DUMMYFUNCTION("""COMPUTED_VALUE"""),"No")</f>
        <v>No</v>
      </c>
    </row>
    <row r="3" spans="1:33" ht="15.75" customHeight="1" x14ac:dyDescent="0.25">
      <c r="A3" s="2">
        <f ca="1">IFERROR(__xludf.DUMMYFUNCTION("""COMPUTED_VALUE"""),44517.501475625)</f>
        <v>44517.501475625002</v>
      </c>
      <c r="B3" s="1" t="str">
        <f ca="1">IFERROR(__xludf.DUMMYFUNCTION("""COMPUTED_VALUE"""),"aruuv6657@gmail.com")</f>
        <v>aruuv6657@gmail.com</v>
      </c>
      <c r="C3" s="1" t="str">
        <f ca="1">IFERROR(__xludf.DUMMYFUNCTION("""COMPUTED_VALUE"""),"Arti")</f>
        <v>Arti</v>
      </c>
      <c r="D3" s="1" t="str">
        <f ca="1">IFERROR(__xludf.DUMMYFUNCTION("""COMPUTED_VALUE"""),"B.A (P)")</f>
        <v>B.A (P)</v>
      </c>
      <c r="E3" s="1" t="str">
        <f ca="1">IFERROR(__xludf.DUMMYFUNCTION("""COMPUTED_VALUE"""),"20/1274")</f>
        <v>20/1274</v>
      </c>
      <c r="F3" s="3">
        <f ca="1">IFERROR(__xludf.DUMMYFUNCTION("""COMPUTED_VALUE"""),7827201261)</f>
        <v>7827201261</v>
      </c>
      <c r="G3" s="1" t="str">
        <f ca="1">IFERROR(__xludf.DUMMYFUNCTION("""COMPUTED_VALUE"""),"Delhi")</f>
        <v>Delhi</v>
      </c>
      <c r="H3" s="1" t="str">
        <f ca="1">IFERROR(__xludf.DUMMYFUNCTION("""COMPUTED_VALUE"""),"Yes")</f>
        <v>Yes</v>
      </c>
      <c r="I3" s="1" t="str">
        <f ca="1">IFERROR(__xludf.DUMMYFUNCTION("""COMPUTED_VALUE"""),"Dr. Pooja bundel")</f>
        <v>Dr. Pooja bundel</v>
      </c>
      <c r="J3" s="1" t="str">
        <f ca="1">IFERROR(__xludf.DUMMYFUNCTION("""COMPUTED_VALUE"""),"More than 6 hours")</f>
        <v>More than 6 hours</v>
      </c>
      <c r="K3" s="1" t="str">
        <f ca="1">IFERROR(__xludf.DUMMYFUNCTION("""COMPUTED_VALUE"""),"Time saved in travelling, Easy access to online study material, Convenience to outstation students")</f>
        <v>Time saved in travelling, Easy access to online study material, Convenience to outstation students</v>
      </c>
      <c r="L3" s="1" t="str">
        <f ca="1">IFERROR(__xludf.DUMMYFUNCTION("""COMPUTED_VALUE"""),"Students are sometimes less involved/engaged (leave the class in between)")</f>
        <v>Students are sometimes less involved/engaged (leave the class in between)</v>
      </c>
      <c r="M3" s="1">
        <f ca="1">IFERROR(__xludf.DUMMYFUNCTION("""COMPUTED_VALUE"""),7)</f>
        <v>7</v>
      </c>
      <c r="N3" s="1" t="str">
        <f ca="1">IFERROR(__xludf.DUMMYFUNCTION("""COMPUTED_VALUE"""),"Blended Learning (both)")</f>
        <v>Blended Learning (both)</v>
      </c>
      <c r="O3" s="1" t="str">
        <f ca="1">IFERROR(__xludf.DUMMYFUNCTION("""COMPUTED_VALUE"""),"Not Satisfactory")</f>
        <v>Not Satisfactory</v>
      </c>
      <c r="P3" s="1" t="str">
        <f ca="1">IFERROR(__xludf.DUMMYFUNCTION("""COMPUTED_VALUE"""),"Yes")</f>
        <v>Yes</v>
      </c>
      <c r="Q3" s="1" t="str">
        <f ca="1">IFERROR(__xludf.DUMMYFUNCTION("""COMPUTED_VALUE"""),"Yes")</f>
        <v>Yes</v>
      </c>
      <c r="R3" s="1" t="str">
        <f ca="1">IFERROR(__xludf.DUMMYFUNCTION("""COMPUTED_VALUE"""),"Yes")</f>
        <v>Yes</v>
      </c>
      <c r="S3" s="1" t="str">
        <f ca="1">IFERROR(__xludf.DUMMYFUNCTION("""COMPUTED_VALUE"""),"No")</f>
        <v>No</v>
      </c>
      <c r="T3" s="1" t="str">
        <f ca="1">IFERROR(__xludf.DUMMYFUNCTION("""COMPUTED_VALUE"""),"Yes")</f>
        <v>Yes</v>
      </c>
      <c r="U3" s="1" t="str">
        <f ca="1">IFERROR(__xludf.DUMMYFUNCTION("""COMPUTED_VALUE"""),"Online")</f>
        <v>Online</v>
      </c>
      <c r="V3" s="1" t="str">
        <f ca="1">IFERROR(__xludf.DUMMYFUNCTION("""COMPUTED_VALUE"""),"No")</f>
        <v>No</v>
      </c>
      <c r="W3" s="1" t="str">
        <f ca="1">IFERROR(__xludf.DUMMYFUNCTION("""COMPUTED_VALUE"""),"Yes")</f>
        <v>Yes</v>
      </c>
      <c r="X3" s="1" t="str">
        <f ca="1">IFERROR(__xludf.DUMMYFUNCTION("""COMPUTED_VALUE"""),"Yes")</f>
        <v>Yes</v>
      </c>
      <c r="Y3" s="1" t="str">
        <f ca="1">IFERROR(__xludf.DUMMYFUNCTION("""COMPUTED_VALUE"""),"No")</f>
        <v>No</v>
      </c>
      <c r="Z3" s="1" t="str">
        <f ca="1">IFERROR(__xludf.DUMMYFUNCTION("""COMPUTED_VALUE"""),"No")</f>
        <v>No</v>
      </c>
      <c r="AA3" s="1" t="str">
        <f ca="1">IFERROR(__xludf.DUMMYFUNCTION("""COMPUTED_VALUE"""),"Yes")</f>
        <v>Yes</v>
      </c>
      <c r="AB3"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3" s="1" t="str">
        <f ca="1">IFERROR(__xludf.DUMMYFUNCTION("""COMPUTED_VALUE"""),"Meditation")</f>
        <v>Meditation</v>
      </c>
      <c r="AD3" s="1" t="str">
        <f ca="1">IFERROR(__xludf.DUMMYFUNCTION("""COMPUTED_VALUE"""),"None")</f>
        <v>None</v>
      </c>
      <c r="AE3" s="1" t="str">
        <f ca="1">IFERROR(__xludf.DUMMYFUNCTION("""COMPUTED_VALUE"""),"Mild: Symptoms effectively managed at home")</f>
        <v>Mild: Symptoms effectively managed at home</v>
      </c>
      <c r="AF3" s="1" t="str">
        <f ca="1">IFERROR(__xludf.DUMMYFUNCTION("""COMPUTED_VALUE"""),"Second Dose")</f>
        <v>Second Dose</v>
      </c>
      <c r="AG3" s="1" t="str">
        <f ca="1">IFERROR(__xludf.DUMMYFUNCTION("""COMPUTED_VALUE"""),"Yes")</f>
        <v>Yes</v>
      </c>
    </row>
    <row r="4" spans="1:33" ht="15.75" customHeight="1" x14ac:dyDescent="0.25">
      <c r="A4" s="2">
        <f ca="1">IFERROR(__xludf.DUMMYFUNCTION("""COMPUTED_VALUE"""),44517.5079050925)</f>
        <v>44517.507905092498</v>
      </c>
      <c r="B4" s="1" t="str">
        <f ca="1">IFERROR(__xludf.DUMMYFUNCTION("""COMPUTED_VALUE"""),"sushilharjai16@gmail.com")</f>
        <v>sushilharjai16@gmail.com</v>
      </c>
      <c r="C4" s="1" t="str">
        <f ca="1">IFERROR(__xludf.DUMMYFUNCTION("""COMPUTED_VALUE"""),"Aparna ")</f>
        <v xml:space="preserve">Aparna </v>
      </c>
      <c r="D4" s="1" t="str">
        <f ca="1">IFERROR(__xludf.DUMMYFUNCTION("""COMPUTED_VALUE"""),"B.A (P)")</f>
        <v>B.A (P)</v>
      </c>
      <c r="E4" s="1" t="str">
        <f ca="1">IFERROR(__xludf.DUMMYFUNCTION("""COMPUTED_VALUE"""),"20/0572")</f>
        <v>20/0572</v>
      </c>
      <c r="F4" s="3">
        <f ca="1">IFERROR(__xludf.DUMMYFUNCTION("""COMPUTED_VALUE"""),8860906064)</f>
        <v>8860906064</v>
      </c>
      <c r="G4" s="1" t="str">
        <f ca="1">IFERROR(__xludf.DUMMYFUNCTION("""COMPUTED_VALUE"""),"Delhi")</f>
        <v>Delhi</v>
      </c>
      <c r="H4" s="1" t="str">
        <f ca="1">IFERROR(__xludf.DUMMYFUNCTION("""COMPUTED_VALUE"""),"Yes")</f>
        <v>Yes</v>
      </c>
      <c r="I4" s="1" t="str">
        <f ca="1">IFERROR(__xludf.DUMMYFUNCTION("""COMPUTED_VALUE"""),"Pooja Bundel")</f>
        <v>Pooja Bundel</v>
      </c>
      <c r="J4" s="1" t="str">
        <f ca="1">IFERROR(__xludf.DUMMYFUNCTION("""COMPUTED_VALUE"""),"5-6 hours")</f>
        <v>5-6 hours</v>
      </c>
      <c r="K4" s="1" t="str">
        <f ca="1">IFERROR(__xludf.DUMMYFUNCTION("""COMPUTED_VALUE"""),"Time saved in travelling")</f>
        <v>Time saved in travelling</v>
      </c>
      <c r="L4" s="1" t="str">
        <f ca="1">IFERROR(__xludf.DUMMYFUNCTION("""COMPUTED_VALUE"""),"Lack of physical interaction and personal touch ‘, Students are sometimes less involved/engaged (leave the class in between), While the class is going on some students are using their social media and keep messaging other students and disturb them too.")</f>
        <v>Lack of physical interaction and personal touch ‘, Students are sometimes less involved/engaged (leave the class in between), While the class is going on some students are using their social media and keep messaging other students and disturb them too.</v>
      </c>
      <c r="M4" s="1">
        <f ca="1">IFERROR(__xludf.DUMMYFUNCTION("""COMPUTED_VALUE"""),2)</f>
        <v>2</v>
      </c>
      <c r="N4" s="1" t="str">
        <f ca="1">IFERROR(__xludf.DUMMYFUNCTION("""COMPUTED_VALUE"""),"Offline")</f>
        <v>Offline</v>
      </c>
      <c r="O4" s="1" t="str">
        <f ca="1">IFERROR(__xludf.DUMMYFUNCTION("""COMPUTED_VALUE"""),"Not Satisfactory")</f>
        <v>Not Satisfactory</v>
      </c>
      <c r="P4" s="1" t="str">
        <f ca="1">IFERROR(__xludf.DUMMYFUNCTION("""COMPUTED_VALUE"""),"No")</f>
        <v>No</v>
      </c>
      <c r="Q4" s="1" t="str">
        <f ca="1">IFERROR(__xludf.DUMMYFUNCTION("""COMPUTED_VALUE"""),"Yes")</f>
        <v>Yes</v>
      </c>
      <c r="R4" s="1" t="str">
        <f ca="1">IFERROR(__xludf.DUMMYFUNCTION("""COMPUTED_VALUE"""),"Yes")</f>
        <v>Yes</v>
      </c>
      <c r="S4" s="1" t="str">
        <f ca="1">IFERROR(__xludf.DUMMYFUNCTION("""COMPUTED_VALUE"""),"No")</f>
        <v>No</v>
      </c>
      <c r="T4" s="1" t="str">
        <f ca="1">IFERROR(__xludf.DUMMYFUNCTION("""COMPUTED_VALUE"""),"Yes")</f>
        <v>Yes</v>
      </c>
      <c r="U4" s="1" t="str">
        <f ca="1">IFERROR(__xludf.DUMMYFUNCTION("""COMPUTED_VALUE"""),"Offline")</f>
        <v>Offline</v>
      </c>
      <c r="V4" s="1" t="str">
        <f ca="1">IFERROR(__xludf.DUMMYFUNCTION("""COMPUTED_VALUE"""),"Yes")</f>
        <v>Yes</v>
      </c>
      <c r="W4" s="1" t="str">
        <f ca="1">IFERROR(__xludf.DUMMYFUNCTION("""COMPUTED_VALUE"""),"Yes")</f>
        <v>Yes</v>
      </c>
      <c r="X4" s="1" t="str">
        <f ca="1">IFERROR(__xludf.DUMMYFUNCTION("""COMPUTED_VALUE"""),"No")</f>
        <v>No</v>
      </c>
      <c r="Y4" s="1" t="str">
        <f ca="1">IFERROR(__xludf.DUMMYFUNCTION("""COMPUTED_VALUE"""),"No")</f>
        <v>No</v>
      </c>
      <c r="Z4" s="1" t="str">
        <f ca="1">IFERROR(__xludf.DUMMYFUNCTION("""COMPUTED_VALUE"""),"Please open the college because education system is getting worst day by day")</f>
        <v>Please open the college because education system is getting worst day by day</v>
      </c>
      <c r="AA4" s="1" t="str">
        <f ca="1">IFERROR(__xludf.DUMMYFUNCTION("""COMPUTED_VALUE"""),"Yes because of online study we don't have material. ")</f>
        <v xml:space="preserve">Yes because of online study we don't have material. </v>
      </c>
      <c r="AB4"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4" s="1" t="str">
        <f ca="1">IFERROR(__xludf.DUMMYFUNCTION("""COMPUTED_VALUE"""),"I watched motivational video to get out of mental stress.")</f>
        <v>I watched motivational video to get out of mental stress.</v>
      </c>
      <c r="AD4"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4" s="1" t="str">
        <f ca="1">IFERROR(__xludf.DUMMYFUNCTION("""COMPUTED_VALUE"""),"None")</f>
        <v>None</v>
      </c>
      <c r="AF4" s="1" t="str">
        <f ca="1">IFERROR(__xludf.DUMMYFUNCTION("""COMPUTED_VALUE"""),"First Dose")</f>
        <v>First Dose</v>
      </c>
      <c r="AG4" s="1" t="str">
        <f ca="1">IFERROR(__xludf.DUMMYFUNCTION("""COMPUTED_VALUE"""),"Yes")</f>
        <v>Yes</v>
      </c>
    </row>
    <row r="5" spans="1:33" ht="15.75" customHeight="1" x14ac:dyDescent="0.25">
      <c r="A5" s="2">
        <f ca="1">IFERROR(__xludf.DUMMYFUNCTION("""COMPUTED_VALUE"""),44517.5112920254)</f>
        <v>44517.511292025403</v>
      </c>
      <c r="B5" s="1" t="str">
        <f ca="1">IFERROR(__xludf.DUMMYFUNCTION("""COMPUTED_VALUE"""),"gautamshweta53@gmail.com")</f>
        <v>gautamshweta53@gmail.com</v>
      </c>
      <c r="C5" s="1" t="str">
        <f ca="1">IFERROR(__xludf.DUMMYFUNCTION("""COMPUTED_VALUE"""),"Shweta")</f>
        <v>Shweta</v>
      </c>
      <c r="D5" s="1" t="str">
        <f ca="1">IFERROR(__xludf.DUMMYFUNCTION("""COMPUTED_VALUE"""),"B.A (P)")</f>
        <v>B.A (P)</v>
      </c>
      <c r="E5" s="1" t="str">
        <f ca="1">IFERROR(__xludf.DUMMYFUNCTION("""COMPUTED_VALUE"""),"20/0948")</f>
        <v>20/0948</v>
      </c>
      <c r="F5" s="3">
        <f ca="1">IFERROR(__xludf.DUMMYFUNCTION("""COMPUTED_VALUE"""),8570068344)</f>
        <v>8570068344</v>
      </c>
      <c r="G5" s="1" t="str">
        <f ca="1">IFERROR(__xludf.DUMMYFUNCTION("""COMPUTED_VALUE"""),"Rohtak,Haryana")</f>
        <v>Rohtak,Haryana</v>
      </c>
      <c r="H5" s="1" t="str">
        <f ca="1">IFERROR(__xludf.DUMMYFUNCTION("""COMPUTED_VALUE"""),"Yes")</f>
        <v>Yes</v>
      </c>
      <c r="I5" s="1" t="str">
        <f ca="1">IFERROR(__xludf.DUMMYFUNCTION("""COMPUTED_VALUE"""),"Dr Pooja Bundel ")</f>
        <v xml:space="preserve">Dr Pooja Bundel </v>
      </c>
      <c r="J5" s="1" t="str">
        <f ca="1">IFERROR(__xludf.DUMMYFUNCTION("""COMPUTED_VALUE"""),"5-6 hours")</f>
        <v>5-6 hours</v>
      </c>
      <c r="K5" s="1" t="str">
        <f ca="1">IFERROR(__xludf.DUMMYFUNCTION("""COMPUTED_VALUE"""),"Time saved in travelling, Easy access to online study material")</f>
        <v>Time saved in travelling, Easy access to online study material</v>
      </c>
      <c r="L5" s="1" t="str">
        <f ca="1">IFERROR(__xludf.DUMMYFUNCTION("""COMPUTED_VALUE"""),"Lack of physical interaction and personal touch ‘")</f>
        <v>Lack of physical interaction and personal touch ‘</v>
      </c>
      <c r="M5" s="1">
        <f ca="1">IFERROR(__xludf.DUMMYFUNCTION("""COMPUTED_VALUE"""),4)</f>
        <v>4</v>
      </c>
      <c r="N5" s="1" t="str">
        <f ca="1">IFERROR(__xludf.DUMMYFUNCTION("""COMPUTED_VALUE"""),"Offline")</f>
        <v>Offline</v>
      </c>
      <c r="O5" s="1" t="str">
        <f ca="1">IFERROR(__xludf.DUMMYFUNCTION("""COMPUTED_VALUE"""),"Compulsion due to pandemic")</f>
        <v>Compulsion due to pandemic</v>
      </c>
      <c r="P5" s="1" t="str">
        <f ca="1">IFERROR(__xludf.DUMMYFUNCTION("""COMPUTED_VALUE"""),"Yes")</f>
        <v>Yes</v>
      </c>
      <c r="Q5" s="1" t="str">
        <f ca="1">IFERROR(__xludf.DUMMYFUNCTION("""COMPUTED_VALUE"""),"No")</f>
        <v>No</v>
      </c>
      <c r="R5" s="1" t="str">
        <f ca="1">IFERROR(__xludf.DUMMYFUNCTION("""COMPUTED_VALUE"""),"Yes")</f>
        <v>Yes</v>
      </c>
      <c r="S5" s="1" t="str">
        <f ca="1">IFERROR(__xludf.DUMMYFUNCTION("""COMPUTED_VALUE"""),"Yes")</f>
        <v>Yes</v>
      </c>
      <c r="T5" s="1" t="str">
        <f ca="1">IFERROR(__xludf.DUMMYFUNCTION("""COMPUTED_VALUE"""),"Yes")</f>
        <v>Yes</v>
      </c>
      <c r="U5" s="1" t="str">
        <f ca="1">IFERROR(__xludf.DUMMYFUNCTION("""COMPUTED_VALUE"""),"Offline")</f>
        <v>Offline</v>
      </c>
      <c r="V5" s="1" t="str">
        <f ca="1">IFERROR(__xludf.DUMMYFUNCTION("""COMPUTED_VALUE"""),"No")</f>
        <v>No</v>
      </c>
      <c r="W5" s="1" t="str">
        <f ca="1">IFERROR(__xludf.DUMMYFUNCTION("""COMPUTED_VALUE"""),"Yes")</f>
        <v>Yes</v>
      </c>
      <c r="X5" s="1" t="str">
        <f ca="1">IFERROR(__xludf.DUMMYFUNCTION("""COMPUTED_VALUE"""),"Yes")</f>
        <v>Yes</v>
      </c>
      <c r="Y5" s="1" t="str">
        <f ca="1">IFERROR(__xludf.DUMMYFUNCTION("""COMPUTED_VALUE"""),"No")</f>
        <v>No</v>
      </c>
      <c r="Z5" s="1" t="str">
        <f ca="1">IFERROR(__xludf.DUMMYFUNCTION("""COMPUTED_VALUE"""),"Yes")</f>
        <v>Yes</v>
      </c>
      <c r="AA5" s="1" t="str">
        <f ca="1">IFERROR(__xludf.DUMMYFUNCTION("""COMPUTED_VALUE"""),"No")</f>
        <v>No</v>
      </c>
      <c r="AB5" s="1" t="str">
        <f ca="1">IFERROR(__xludf.DUMMYFUNCTION("""COMPUTED_VALUE"""),"None")</f>
        <v>None</v>
      </c>
      <c r="AC5" s="1" t="str">
        <f ca="1">IFERROR(__xludf.DUMMYFUNCTION("""COMPUTED_VALUE"""),"Time spend with nature,listings songs etc")</f>
        <v>Time spend with nature,listings songs etc</v>
      </c>
      <c r="AD5" s="1" t="str">
        <f ca="1">IFERROR(__xludf.DUMMYFUNCTION("""COMPUTED_VALUE"""),"Mild: Family members ocassionally short-tempered with one another;no physical violence.")</f>
        <v>Mild: Family members ocassionally short-tempered with one another;no physical violence.</v>
      </c>
      <c r="AE5" s="1" t="str">
        <f ca="1">IFERROR(__xludf.DUMMYFUNCTION("""COMPUTED_VALUE"""),"None")</f>
        <v>None</v>
      </c>
      <c r="AF5" s="1" t="str">
        <f ca="1">IFERROR(__xludf.DUMMYFUNCTION("""COMPUTED_VALUE"""),"Second Dose")</f>
        <v>Second Dose</v>
      </c>
      <c r="AG5" s="1" t="str">
        <f ca="1">IFERROR(__xludf.DUMMYFUNCTION("""COMPUTED_VALUE"""),"No")</f>
        <v>No</v>
      </c>
    </row>
    <row r="6" spans="1:33" ht="15.75" customHeight="1" x14ac:dyDescent="0.25">
      <c r="A6" s="2">
        <f ca="1">IFERROR(__xludf.DUMMYFUNCTION("""COMPUTED_VALUE"""),44517.5120972569)</f>
        <v>44517.512097256898</v>
      </c>
      <c r="B6" s="1" t="str">
        <f ca="1">IFERROR(__xludf.DUMMYFUNCTION("""COMPUTED_VALUE"""),"art69553@gmail.com")</f>
        <v>art69553@gmail.com</v>
      </c>
      <c r="C6" s="1" t="str">
        <f ca="1">IFERROR(__xludf.DUMMYFUNCTION("""COMPUTED_VALUE"""),"Aarti")</f>
        <v>Aarti</v>
      </c>
      <c r="D6" s="1" t="str">
        <f ca="1">IFERROR(__xludf.DUMMYFUNCTION("""COMPUTED_VALUE"""),"B.A (P)")</f>
        <v>B.A (P)</v>
      </c>
      <c r="E6" s="1" t="str">
        <f ca="1">IFERROR(__xludf.DUMMYFUNCTION("""COMPUTED_VALUE"""),"20/1706")</f>
        <v>20/1706</v>
      </c>
      <c r="F6" s="3">
        <f ca="1">IFERROR(__xludf.DUMMYFUNCTION("""COMPUTED_VALUE"""),9350391501)</f>
        <v>9350391501</v>
      </c>
      <c r="G6" s="1" t="str">
        <f ca="1">IFERROR(__xludf.DUMMYFUNCTION("""COMPUTED_VALUE"""),"Delhi")</f>
        <v>Delhi</v>
      </c>
      <c r="H6" s="1" t="str">
        <f ca="1">IFERROR(__xludf.DUMMYFUNCTION("""COMPUTED_VALUE"""),"No")</f>
        <v>No</v>
      </c>
      <c r="I6" s="1" t="str">
        <f ca="1">IFERROR(__xludf.DUMMYFUNCTION("""COMPUTED_VALUE"""),"Pooja bundel")</f>
        <v>Pooja bundel</v>
      </c>
      <c r="J6" s="1" t="str">
        <f ca="1">IFERROR(__xludf.DUMMYFUNCTION("""COMPUTED_VALUE"""),"3-4 hours")</f>
        <v>3-4 hours</v>
      </c>
      <c r="K6" s="1" t="str">
        <f ca="1">IFERROR(__xludf.DUMMYFUNCTION("""COMPUTED_VALUE"""),"Time saved in travelling")</f>
        <v>Time saved in travelling</v>
      </c>
      <c r="L6" s="1" t="str">
        <f ca="1">IFERROR(__xludf.DUMMYFUNCTION("""COMPUTED_VALUE"""),"Lack of physical interaction and personal touch ‘")</f>
        <v>Lack of physical interaction and personal touch ‘</v>
      </c>
      <c r="M6" s="1">
        <f ca="1">IFERROR(__xludf.DUMMYFUNCTION("""COMPUTED_VALUE"""),4)</f>
        <v>4</v>
      </c>
      <c r="N6" s="1" t="str">
        <f ca="1">IFERROR(__xludf.DUMMYFUNCTION("""COMPUTED_VALUE"""),"Offline")</f>
        <v>Offline</v>
      </c>
      <c r="O6" s="1" t="str">
        <f ca="1">IFERROR(__xludf.DUMMYFUNCTION("""COMPUTED_VALUE"""),"Not Satisfactory")</f>
        <v>Not Satisfactory</v>
      </c>
      <c r="P6" s="1" t="str">
        <f ca="1">IFERROR(__xludf.DUMMYFUNCTION("""COMPUTED_VALUE"""),"No")</f>
        <v>No</v>
      </c>
      <c r="Q6" s="1" t="str">
        <f ca="1">IFERROR(__xludf.DUMMYFUNCTION("""COMPUTED_VALUE"""),"Yes")</f>
        <v>Yes</v>
      </c>
      <c r="R6" s="1" t="str">
        <f ca="1">IFERROR(__xludf.DUMMYFUNCTION("""COMPUTED_VALUE"""),"Yes")</f>
        <v>Yes</v>
      </c>
      <c r="S6" s="1" t="str">
        <f ca="1">IFERROR(__xludf.DUMMYFUNCTION("""COMPUTED_VALUE"""),"No")</f>
        <v>No</v>
      </c>
      <c r="T6" s="1" t="str">
        <f ca="1">IFERROR(__xludf.DUMMYFUNCTION("""COMPUTED_VALUE"""),"Yes")</f>
        <v>Yes</v>
      </c>
      <c r="U6" s="1" t="str">
        <f ca="1">IFERROR(__xludf.DUMMYFUNCTION("""COMPUTED_VALUE"""),"Offline")</f>
        <v>Offline</v>
      </c>
      <c r="V6" s="1" t="str">
        <f ca="1">IFERROR(__xludf.DUMMYFUNCTION("""COMPUTED_VALUE"""),"No")</f>
        <v>No</v>
      </c>
      <c r="W6" s="1" t="str">
        <f ca="1">IFERROR(__xludf.DUMMYFUNCTION("""COMPUTED_VALUE"""),"Yes")</f>
        <v>Yes</v>
      </c>
      <c r="X6" s="1" t="str">
        <f ca="1">IFERROR(__xludf.DUMMYFUNCTION("""COMPUTED_VALUE"""),"No")</f>
        <v>No</v>
      </c>
      <c r="Y6" s="1" t="str">
        <f ca="1">IFERROR(__xludf.DUMMYFUNCTION("""COMPUTED_VALUE"""),"Yes")</f>
        <v>Yes</v>
      </c>
      <c r="Z6" s="1" t="str">
        <f ca="1">IFERROR(__xludf.DUMMYFUNCTION("""COMPUTED_VALUE"""),"No")</f>
        <v>No</v>
      </c>
      <c r="AA6" s="1" t="str">
        <f ca="1">IFERROR(__xludf.DUMMYFUNCTION("""COMPUTED_VALUE"""),"Yes")</f>
        <v>Yes</v>
      </c>
      <c r="AB6" s="1" t="str">
        <f ca="1">IFERROR(__xludf.DUMMYFUNCTION("""COMPUTED_VALUE"""),"None")</f>
        <v>None</v>
      </c>
      <c r="AC6" s="1" t="str">
        <f ca="1">IFERROR(__xludf.DUMMYFUNCTION("""COMPUTED_VALUE"""),"Nothing")</f>
        <v>Nothing</v>
      </c>
      <c r="AD6" s="1" t="str">
        <f ca="1">IFERROR(__xludf.DUMMYFUNCTION("""COMPUTED_VALUE"""),"None")</f>
        <v>None</v>
      </c>
      <c r="AE6" s="1" t="str">
        <f ca="1">IFERROR(__xludf.DUMMYFUNCTION("""COMPUTED_VALUE"""),"None")</f>
        <v>None</v>
      </c>
      <c r="AF6" s="1" t="str">
        <f ca="1">IFERROR(__xludf.DUMMYFUNCTION("""COMPUTED_VALUE"""),"Second Dose")</f>
        <v>Second Dose</v>
      </c>
      <c r="AG6" s="1" t="str">
        <f ca="1">IFERROR(__xludf.DUMMYFUNCTION("""COMPUTED_VALUE"""),"Yes")</f>
        <v>Yes</v>
      </c>
    </row>
    <row r="7" spans="1:33" ht="15.75" customHeight="1" x14ac:dyDescent="0.25">
      <c r="A7" s="2">
        <f ca="1">IFERROR(__xludf.DUMMYFUNCTION("""COMPUTED_VALUE"""),44517.5182161342)</f>
        <v>44517.518216134202</v>
      </c>
      <c r="B7" s="1" t="str">
        <f ca="1">IFERROR(__xludf.DUMMYFUNCTION("""COMPUTED_VALUE"""),"ss7390130@gmail.com")</f>
        <v>ss7390130@gmail.com</v>
      </c>
      <c r="C7" s="1" t="str">
        <f ca="1">IFERROR(__xludf.DUMMYFUNCTION("""COMPUTED_VALUE"""),"Sakshi sharma")</f>
        <v>Sakshi sharma</v>
      </c>
      <c r="D7" s="1" t="str">
        <f ca="1">IFERROR(__xludf.DUMMYFUNCTION("""COMPUTED_VALUE"""),"B.A (P)")</f>
        <v>B.A (P)</v>
      </c>
      <c r="E7" s="1" t="str">
        <f ca="1">IFERROR(__xludf.DUMMYFUNCTION("""COMPUTED_VALUE"""),"20/1711")</f>
        <v>20/1711</v>
      </c>
      <c r="F7" s="3">
        <f ca="1">IFERROR(__xludf.DUMMYFUNCTION("""COMPUTED_VALUE"""),9811056131)</f>
        <v>9811056131</v>
      </c>
      <c r="G7" s="1" t="str">
        <f ca="1">IFERROR(__xludf.DUMMYFUNCTION("""COMPUTED_VALUE"""),"New delhi")</f>
        <v>New delhi</v>
      </c>
      <c r="H7" s="1" t="str">
        <f ca="1">IFERROR(__xludf.DUMMYFUNCTION("""COMPUTED_VALUE"""),"No")</f>
        <v>No</v>
      </c>
      <c r="I7" s="1" t="str">
        <f ca="1">IFERROR(__xludf.DUMMYFUNCTION("""COMPUTED_VALUE"""),"Pooja bundel")</f>
        <v>Pooja bundel</v>
      </c>
      <c r="J7" s="1" t="str">
        <f ca="1">IFERROR(__xludf.DUMMYFUNCTION("""COMPUTED_VALUE"""),"4-5 hours")</f>
        <v>4-5 hours</v>
      </c>
      <c r="K7" s="1" t="str">
        <f ca="1">IFERROR(__xludf.DUMMYFUNCTION("""COMPUTED_VALUE"""),"Time saved in travelling")</f>
        <v>Time saved in travelling</v>
      </c>
      <c r="L7"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7" s="1">
        <f ca="1">IFERROR(__xludf.DUMMYFUNCTION("""COMPUTED_VALUE"""),4)</f>
        <v>4</v>
      </c>
      <c r="N7" s="1" t="str">
        <f ca="1">IFERROR(__xludf.DUMMYFUNCTION("""COMPUTED_VALUE"""),"Offline")</f>
        <v>Offline</v>
      </c>
      <c r="O7" s="1" t="str">
        <f ca="1">IFERROR(__xludf.DUMMYFUNCTION("""COMPUTED_VALUE"""),"Not Satisfactory")</f>
        <v>Not Satisfactory</v>
      </c>
      <c r="P7" s="1" t="str">
        <f ca="1">IFERROR(__xludf.DUMMYFUNCTION("""COMPUTED_VALUE"""),"Yes")</f>
        <v>Yes</v>
      </c>
      <c r="Q7" s="1" t="str">
        <f ca="1">IFERROR(__xludf.DUMMYFUNCTION("""COMPUTED_VALUE"""),"No")</f>
        <v>No</v>
      </c>
      <c r="R7" s="1" t="str">
        <f ca="1">IFERROR(__xludf.DUMMYFUNCTION("""COMPUTED_VALUE"""),"No")</f>
        <v>No</v>
      </c>
      <c r="S7" s="1" t="str">
        <f ca="1">IFERROR(__xludf.DUMMYFUNCTION("""COMPUTED_VALUE"""),"Yes")</f>
        <v>Yes</v>
      </c>
      <c r="T7" s="1" t="str">
        <f ca="1">IFERROR(__xludf.DUMMYFUNCTION("""COMPUTED_VALUE"""),"Yes")</f>
        <v>Yes</v>
      </c>
      <c r="U7" s="1" t="str">
        <f ca="1">IFERROR(__xludf.DUMMYFUNCTION("""COMPUTED_VALUE"""),"Offline")</f>
        <v>Offline</v>
      </c>
      <c r="V7" s="1" t="str">
        <f ca="1">IFERROR(__xludf.DUMMYFUNCTION("""COMPUTED_VALUE"""),"Yes")</f>
        <v>Yes</v>
      </c>
      <c r="W7" s="1" t="str">
        <f ca="1">IFERROR(__xludf.DUMMYFUNCTION("""COMPUTED_VALUE"""),"No")</f>
        <v>No</v>
      </c>
      <c r="X7" s="1" t="str">
        <f ca="1">IFERROR(__xludf.DUMMYFUNCTION("""COMPUTED_VALUE"""),"No")</f>
        <v>No</v>
      </c>
      <c r="Y7" s="1" t="str">
        <f ca="1">IFERROR(__xludf.DUMMYFUNCTION("""COMPUTED_VALUE"""),"No")</f>
        <v>No</v>
      </c>
      <c r="Z7" s="1" t="str">
        <f ca="1">IFERROR(__xludf.DUMMYFUNCTION("""COMPUTED_VALUE"""),"Reopen college")</f>
        <v>Reopen college</v>
      </c>
      <c r="AA7" s="1" t="str">
        <f ca="1">IFERROR(__xludf.DUMMYFUNCTION("""COMPUTED_VALUE"""),"Yes")</f>
        <v>Yes</v>
      </c>
      <c r="AB7"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7" s="1" t="str">
        <f ca="1">IFERROR(__xludf.DUMMYFUNCTION("""COMPUTED_VALUE"""),"Meditation")</f>
        <v>Meditation</v>
      </c>
      <c r="AD7" s="1" t="str">
        <f ca="1">IFERROR(__xludf.DUMMYFUNCTION("""COMPUTED_VALUE"""),"None")</f>
        <v>None</v>
      </c>
      <c r="AE7" s="1" t="str">
        <f ca="1">IFERROR(__xludf.DUMMYFUNCTION("""COMPUTED_VALUE"""),"None")</f>
        <v>None</v>
      </c>
      <c r="AF7" s="1" t="str">
        <f ca="1">IFERROR(__xludf.DUMMYFUNCTION("""COMPUTED_VALUE"""),"First Dose")</f>
        <v>First Dose</v>
      </c>
      <c r="AG7" s="1" t="str">
        <f ca="1">IFERROR(__xludf.DUMMYFUNCTION("""COMPUTED_VALUE"""),"No")</f>
        <v>No</v>
      </c>
    </row>
    <row r="8" spans="1:33" ht="15.75" customHeight="1" x14ac:dyDescent="0.25">
      <c r="A8" s="2">
        <f ca="1">IFERROR(__xludf.DUMMYFUNCTION("""COMPUTED_VALUE"""),44517.5229914351)</f>
        <v>44517.5229914351</v>
      </c>
      <c r="B8" s="1" t="str">
        <f ca="1">IFERROR(__xludf.DUMMYFUNCTION("""COMPUTED_VALUE"""),"jhaameya1@gmail.com")</f>
        <v>jhaameya1@gmail.com</v>
      </c>
      <c r="C8" s="1" t="str">
        <f ca="1">IFERROR(__xludf.DUMMYFUNCTION("""COMPUTED_VALUE"""),"Ameya jha")</f>
        <v>Ameya jha</v>
      </c>
      <c r="D8" s="1" t="str">
        <f ca="1">IFERROR(__xludf.DUMMYFUNCTION("""COMPUTED_VALUE"""),"B.A (P)")</f>
        <v>B.A (P)</v>
      </c>
      <c r="E8" s="1" t="str">
        <f ca="1">IFERROR(__xludf.DUMMYFUNCTION("""COMPUTED_VALUE"""),"20/1460")</f>
        <v>20/1460</v>
      </c>
      <c r="F8" s="3">
        <f ca="1">IFERROR(__xludf.DUMMYFUNCTION("""COMPUTED_VALUE"""),9911330741)</f>
        <v>9911330741</v>
      </c>
      <c r="G8" s="1" t="str">
        <f ca="1">IFERROR(__xludf.DUMMYFUNCTION("""COMPUTED_VALUE"""),"Delhi")</f>
        <v>Delhi</v>
      </c>
      <c r="H8" s="1" t="str">
        <f ca="1">IFERROR(__xludf.DUMMYFUNCTION("""COMPUTED_VALUE"""),"No")</f>
        <v>No</v>
      </c>
      <c r="I8" s="1" t="str">
        <f ca="1">IFERROR(__xludf.DUMMYFUNCTION("""COMPUTED_VALUE"""),"Miss. Pooja Boondel")</f>
        <v>Miss. Pooja Boondel</v>
      </c>
      <c r="J8" s="1" t="str">
        <f ca="1">IFERROR(__xludf.DUMMYFUNCTION("""COMPUTED_VALUE"""),"4-5 hours")</f>
        <v>4-5 hours</v>
      </c>
      <c r="K8" s="1" t="str">
        <f ca="1">IFERROR(__xludf.DUMMYFUNCTION("""COMPUTED_VALUE"""),"Convenience to outstation students")</f>
        <v>Convenience to outstation students</v>
      </c>
      <c r="L8" s="1" t="str">
        <f ca="1">IFERROR(__xludf.DUMMYFUNCTION("""COMPUTED_VALUE"""),"I my opinion all above options are the major disadvantages of online mode. This is not at all working properly. We should think of blended mode of learning as a good option and better option for further studies. I'll request as we only have 1.5 years left"&amp;" for our graduation to do it in blended mode as 3rd year is most crucial and important year we don't want it to get spoil.")</f>
        <v>I my opinion all above options are the major disadvantages of online mode. This is not at all working properly. We should think of blended mode of learning as a good option and better option for further studies. I'll request as we only have 1.5 years left for our graduation to do it in blended mode as 3rd year is most crucial and important year we don't want it to get spoil.</v>
      </c>
      <c r="M8" s="1">
        <f ca="1">IFERROR(__xludf.DUMMYFUNCTION("""COMPUTED_VALUE"""),1)</f>
        <v>1</v>
      </c>
      <c r="N8" s="1" t="str">
        <f ca="1">IFERROR(__xludf.DUMMYFUNCTION("""COMPUTED_VALUE"""),"Blended Learning (both)")</f>
        <v>Blended Learning (both)</v>
      </c>
      <c r="O8" s="1" t="str">
        <f ca="1">IFERROR(__xludf.DUMMYFUNCTION("""COMPUTED_VALUE"""),"Compulsion due to pandemic")</f>
        <v>Compulsion due to pandemic</v>
      </c>
      <c r="P8" s="1" t="str">
        <f ca="1">IFERROR(__xludf.DUMMYFUNCTION("""COMPUTED_VALUE"""),"No")</f>
        <v>No</v>
      </c>
      <c r="Q8" s="1" t="str">
        <f ca="1">IFERROR(__xludf.DUMMYFUNCTION("""COMPUTED_VALUE"""),"No")</f>
        <v>No</v>
      </c>
      <c r="R8" s="1" t="str">
        <f ca="1">IFERROR(__xludf.DUMMYFUNCTION("""COMPUTED_VALUE"""),"Yes")</f>
        <v>Yes</v>
      </c>
      <c r="S8" s="1" t="str">
        <f ca="1">IFERROR(__xludf.DUMMYFUNCTION("""COMPUTED_VALUE"""),"Yes")</f>
        <v>Yes</v>
      </c>
      <c r="T8" s="1" t="str">
        <f ca="1">IFERROR(__xludf.DUMMYFUNCTION("""COMPUTED_VALUE"""),"Yes")</f>
        <v>Yes</v>
      </c>
      <c r="U8" s="1" t="str">
        <f ca="1">IFERROR(__xludf.DUMMYFUNCTION("""COMPUTED_VALUE"""),"Offline")</f>
        <v>Offline</v>
      </c>
      <c r="V8" s="1" t="str">
        <f ca="1">IFERROR(__xludf.DUMMYFUNCTION("""COMPUTED_VALUE"""),"No")</f>
        <v>No</v>
      </c>
      <c r="W8" s="1" t="str">
        <f ca="1">IFERROR(__xludf.DUMMYFUNCTION("""COMPUTED_VALUE"""),"Yes")</f>
        <v>Yes</v>
      </c>
      <c r="X8" s="1" t="str">
        <f ca="1">IFERROR(__xludf.DUMMYFUNCTION("""COMPUTED_VALUE"""),"No")</f>
        <v>No</v>
      </c>
      <c r="Y8" s="1" t="str">
        <f ca="1">IFERROR(__xludf.DUMMYFUNCTION("""COMPUTED_VALUE"""),"No")</f>
        <v>No</v>
      </c>
      <c r="Z8" s="1" t="str">
        <f ca="1">IFERROR(__xludf.DUMMYFUNCTION("""COMPUTED_VALUE"""),"As many students don't have personal devices and space to attend online class so their are many students who are not able to speak or involve how much they want to in real. Because of which slowly slowly everyone loose interest. As corona cases are being "&amp;"less day by day and most of the students are fully vaccinated the administration should think for blended mode of study and we request to not to make our further studies like this.")</f>
        <v>As many students don't have personal devices and space to attend online class so their are many students who are not able to speak or involve how much they want to in real. Because of which slowly slowly everyone loose interest. As corona cases are being less day by day and most of the students are fully vaccinated the administration should think for blended mode of study and we request to not to make our further studies like this.</v>
      </c>
      <c r="AA8" s="1" t="str">
        <f ca="1">IFERROR(__xludf.DUMMYFUNCTION("""COMPUTED_VALUE"""),"No")</f>
        <v>No</v>
      </c>
      <c r="AB8" s="1" t="str">
        <f ca="1">IFERROR(__xludf.DUMMYFUNCTION("""COMPUTED_VALUE"""),"None")</f>
        <v>None</v>
      </c>
      <c r="AC8" s="1" t="str">
        <f ca="1">IFERROR(__xludf.DUMMYFUNCTION("""COMPUTED_VALUE"""),"Meditation is an option")</f>
        <v>Meditation is an option</v>
      </c>
      <c r="AD8" s="1" t="str">
        <f ca="1">IFERROR(__xludf.DUMMYFUNCTION("""COMPUTED_VALUE"""),"Mild: Family members ocassionally short-tempered with one another;no physical violence.")</f>
        <v>Mild: Family members ocassionally short-tempered with one another;no physical violence.</v>
      </c>
      <c r="AE8" s="1" t="str">
        <f ca="1">IFERROR(__xludf.DUMMYFUNCTION("""COMPUTED_VALUE"""),"None")</f>
        <v>None</v>
      </c>
      <c r="AF8" s="1" t="str">
        <f ca="1">IFERROR(__xludf.DUMMYFUNCTION("""COMPUTED_VALUE"""),"Second Dose")</f>
        <v>Second Dose</v>
      </c>
      <c r="AG8" s="1" t="str">
        <f ca="1">IFERROR(__xludf.DUMMYFUNCTION("""COMPUTED_VALUE"""),"Yes")</f>
        <v>Yes</v>
      </c>
    </row>
    <row r="9" spans="1:33" ht="15.75" customHeight="1" x14ac:dyDescent="0.25">
      <c r="A9" s="2">
        <f ca="1">IFERROR(__xludf.DUMMYFUNCTION("""COMPUTED_VALUE"""),44517.5418715625)</f>
        <v>44517.541871562498</v>
      </c>
      <c r="B9" s="1" t="str">
        <f ca="1">IFERROR(__xludf.DUMMYFUNCTION("""COMPUTED_VALUE"""),"reddyashika098@gmail.com")</f>
        <v>reddyashika098@gmail.com</v>
      </c>
      <c r="C9" s="1" t="str">
        <f ca="1">IFERROR(__xludf.DUMMYFUNCTION("""COMPUTED_VALUE"""),"Yashika")</f>
        <v>Yashika</v>
      </c>
      <c r="D9" s="1" t="str">
        <f ca="1">IFERROR(__xludf.DUMMYFUNCTION("""COMPUTED_VALUE"""),"B.A (P)")</f>
        <v>B.A (P)</v>
      </c>
      <c r="E9" s="1" t="str">
        <f ca="1">IFERROR(__xludf.DUMMYFUNCTION("""COMPUTED_VALUE"""),"20/1130")</f>
        <v>20/1130</v>
      </c>
      <c r="F9" s="3">
        <f ca="1">IFERROR(__xludf.DUMMYFUNCTION("""COMPUTED_VALUE"""),7838238708)</f>
        <v>7838238708</v>
      </c>
      <c r="G9" s="1" t="str">
        <f ca="1">IFERROR(__xludf.DUMMYFUNCTION("""COMPUTED_VALUE"""),"Delhi")</f>
        <v>Delhi</v>
      </c>
      <c r="H9" s="1" t="str">
        <f ca="1">IFERROR(__xludf.DUMMYFUNCTION("""COMPUTED_VALUE"""),"Yes")</f>
        <v>Yes</v>
      </c>
      <c r="I9" s="1" t="str">
        <f ca="1">IFERROR(__xludf.DUMMYFUNCTION("""COMPUTED_VALUE"""),"Dr. Pooja bundel")</f>
        <v>Dr. Pooja bundel</v>
      </c>
      <c r="J9" s="1" t="str">
        <f ca="1">IFERROR(__xludf.DUMMYFUNCTION("""COMPUTED_VALUE"""),"More than 6 hours")</f>
        <v>More than 6 hours</v>
      </c>
      <c r="K9" s="1" t="str">
        <f ca="1">IFERROR(__xludf.DUMMYFUNCTION("""COMPUTED_VALUE"""),"Time saved in travelling")</f>
        <v>Time saved in travelling</v>
      </c>
      <c r="L9" s="1" t="str">
        <f ca="1">IFERROR(__xludf.DUMMYFUNCTION("""COMPUTED_VALUE"""),"Network related disruptions")</f>
        <v>Network related disruptions</v>
      </c>
      <c r="M9" s="1">
        <f ca="1">IFERROR(__xludf.DUMMYFUNCTION("""COMPUTED_VALUE"""),10)</f>
        <v>10</v>
      </c>
      <c r="N9" s="1" t="str">
        <f ca="1">IFERROR(__xludf.DUMMYFUNCTION("""COMPUTED_VALUE"""),"Online")</f>
        <v>Online</v>
      </c>
      <c r="O9" s="1" t="str">
        <f ca="1">IFERROR(__xludf.DUMMYFUNCTION("""COMPUTED_VALUE"""),"Satisfactory")</f>
        <v>Satisfactory</v>
      </c>
      <c r="P9" s="1" t="str">
        <f ca="1">IFERROR(__xludf.DUMMYFUNCTION("""COMPUTED_VALUE"""),"Yes")</f>
        <v>Yes</v>
      </c>
      <c r="Q9" s="1" t="str">
        <f ca="1">IFERROR(__xludf.DUMMYFUNCTION("""COMPUTED_VALUE"""),"Yes")</f>
        <v>Yes</v>
      </c>
      <c r="R9" s="1" t="str">
        <f ca="1">IFERROR(__xludf.DUMMYFUNCTION("""COMPUTED_VALUE"""),"Yes")</f>
        <v>Yes</v>
      </c>
      <c r="S9" s="1" t="str">
        <f ca="1">IFERROR(__xludf.DUMMYFUNCTION("""COMPUTED_VALUE"""),"Yes")</f>
        <v>Yes</v>
      </c>
      <c r="T9" s="1" t="str">
        <f ca="1">IFERROR(__xludf.DUMMYFUNCTION("""COMPUTED_VALUE"""),"No")</f>
        <v>No</v>
      </c>
      <c r="U9" s="1" t="str">
        <f ca="1">IFERROR(__xludf.DUMMYFUNCTION("""COMPUTED_VALUE"""),"Online")</f>
        <v>Online</v>
      </c>
      <c r="V9" s="1" t="str">
        <f ca="1">IFERROR(__xludf.DUMMYFUNCTION("""COMPUTED_VALUE"""),"No")</f>
        <v>No</v>
      </c>
      <c r="W9" s="1" t="str">
        <f ca="1">IFERROR(__xludf.DUMMYFUNCTION("""COMPUTED_VALUE"""),"Yes")</f>
        <v>Yes</v>
      </c>
      <c r="X9" s="1" t="str">
        <f ca="1">IFERROR(__xludf.DUMMYFUNCTION("""COMPUTED_VALUE"""),"Yes")</f>
        <v>Yes</v>
      </c>
      <c r="Y9" s="1" t="str">
        <f ca="1">IFERROR(__xludf.DUMMYFUNCTION("""COMPUTED_VALUE"""),"Yes")</f>
        <v>Yes</v>
      </c>
      <c r="Z9" s="1" t="str">
        <f ca="1">IFERROR(__xludf.DUMMYFUNCTION("""COMPUTED_VALUE"""),"Art and craft")</f>
        <v>Art and craft</v>
      </c>
      <c r="AA9" s="1" t="str">
        <f ca="1">IFERROR(__xludf.DUMMYFUNCTION("""COMPUTED_VALUE"""),"No")</f>
        <v>No</v>
      </c>
      <c r="AB9" s="1" t="str">
        <f ca="1">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9" s="1"/>
      <c r="AD9" s="1" t="str">
        <f ca="1">IFERROR(__xludf.DUMMYFUNCTION("""COMPUTED_VALUE"""),"Mild: Family members ocassionally short-tempered with one another;no physical violence.")</f>
        <v>Mild: Family members ocassionally short-tempered with one another;no physical violence.</v>
      </c>
      <c r="AE9" s="1" t="str">
        <f ca="1">IFERROR(__xludf.DUMMYFUNCTION("""COMPUTED_VALUE"""),"Mild: Symptoms effectively managed at home")</f>
        <v>Mild: Symptoms effectively managed at home</v>
      </c>
      <c r="AF9" s="1" t="str">
        <f ca="1">IFERROR(__xludf.DUMMYFUNCTION("""COMPUTED_VALUE"""),"First Dose")</f>
        <v>First Dose</v>
      </c>
      <c r="AG9" s="1" t="str">
        <f ca="1">IFERROR(__xludf.DUMMYFUNCTION("""COMPUTED_VALUE"""),"Yes")</f>
        <v>Yes</v>
      </c>
    </row>
    <row r="10" spans="1:33" ht="12.5" x14ac:dyDescent="0.25">
      <c r="A10" s="2">
        <v>44517.506893842597</v>
      </c>
      <c r="B10" s="1" t="s">
        <v>0</v>
      </c>
      <c r="C10" s="1" t="s">
        <v>1</v>
      </c>
      <c r="D10" s="1" t="s">
        <v>2</v>
      </c>
      <c r="E10" s="1" t="s">
        <v>3</v>
      </c>
      <c r="F10" s="3">
        <v>9315326443</v>
      </c>
      <c r="G10" s="1" t="s">
        <v>4</v>
      </c>
      <c r="H10" s="1" t="s">
        <v>5</v>
      </c>
      <c r="I10" s="1" t="s">
        <v>6</v>
      </c>
      <c r="J10" s="1" t="s">
        <v>7</v>
      </c>
      <c r="K10" s="1" t="s">
        <v>8</v>
      </c>
      <c r="L10" s="1" t="s">
        <v>9</v>
      </c>
      <c r="M10" s="1">
        <v>5</v>
      </c>
      <c r="N10" s="1" t="s">
        <v>10</v>
      </c>
      <c r="O10" s="1" t="s">
        <v>11</v>
      </c>
      <c r="P10" s="1" t="s">
        <v>12</v>
      </c>
      <c r="Q10" s="1" t="s">
        <v>12</v>
      </c>
      <c r="R10" s="1" t="s">
        <v>12</v>
      </c>
      <c r="S10" s="1" t="s">
        <v>5</v>
      </c>
      <c r="T10" s="1" t="s">
        <v>12</v>
      </c>
      <c r="U10" s="1" t="s">
        <v>10</v>
      </c>
      <c r="V10" s="1" t="s">
        <v>5</v>
      </c>
      <c r="W10" s="1" t="s">
        <v>12</v>
      </c>
      <c r="X10" s="1" t="s">
        <v>12</v>
      </c>
      <c r="Y10" s="1" t="s">
        <v>12</v>
      </c>
      <c r="Z10" s="1" t="s">
        <v>12</v>
      </c>
      <c r="AA10" s="1" t="s">
        <v>12</v>
      </c>
      <c r="AB10" s="1" t="s">
        <v>13</v>
      </c>
      <c r="AC10" s="1" t="s">
        <v>14</v>
      </c>
      <c r="AD10" s="1" t="s">
        <v>15</v>
      </c>
      <c r="AE10" s="1" t="s">
        <v>16</v>
      </c>
      <c r="AF10" s="1" t="s">
        <v>17</v>
      </c>
      <c r="AG10" s="1" t="s">
        <v>12</v>
      </c>
    </row>
    <row r="11" spans="1:33" ht="12.5" x14ac:dyDescent="0.25">
      <c r="A11" s="2">
        <v>44517.5130850231</v>
      </c>
      <c r="B11" s="1" t="s">
        <v>18</v>
      </c>
      <c r="C11" s="1" t="s">
        <v>19</v>
      </c>
      <c r="D11" s="1" t="s">
        <v>2</v>
      </c>
      <c r="E11" s="1" t="s">
        <v>20</v>
      </c>
      <c r="F11" s="3">
        <v>8307510497</v>
      </c>
      <c r="G11" s="1" t="s">
        <v>21</v>
      </c>
      <c r="H11" s="1" t="s">
        <v>5</v>
      </c>
      <c r="I11" s="1" t="s">
        <v>22</v>
      </c>
      <c r="J11" s="1" t="s">
        <v>23</v>
      </c>
      <c r="K11" s="1" t="s">
        <v>24</v>
      </c>
      <c r="L11" s="1" t="s">
        <v>25</v>
      </c>
      <c r="M11" s="1">
        <v>6</v>
      </c>
      <c r="N11" s="1" t="s">
        <v>26</v>
      </c>
      <c r="O11" s="1" t="s">
        <v>11</v>
      </c>
      <c r="P11" s="1" t="s">
        <v>5</v>
      </c>
      <c r="Q11" s="1" t="s">
        <v>12</v>
      </c>
      <c r="R11" s="1" t="s">
        <v>12</v>
      </c>
      <c r="S11" s="1" t="s">
        <v>12</v>
      </c>
      <c r="T11" s="1" t="s">
        <v>12</v>
      </c>
      <c r="U11" s="1" t="s">
        <v>10</v>
      </c>
      <c r="V11" s="1" t="s">
        <v>12</v>
      </c>
      <c r="W11" s="1" t="s">
        <v>12</v>
      </c>
      <c r="X11" s="1" t="s">
        <v>12</v>
      </c>
      <c r="Y11" s="1" t="s">
        <v>12</v>
      </c>
      <c r="Z11" s="1" t="s">
        <v>27</v>
      </c>
      <c r="AA11" s="1" t="s">
        <v>28</v>
      </c>
      <c r="AB11" s="1" t="s">
        <v>13</v>
      </c>
      <c r="AC11" s="1" t="s">
        <v>29</v>
      </c>
      <c r="AD11" s="1" t="s">
        <v>30</v>
      </c>
      <c r="AE11" s="1" t="s">
        <v>15</v>
      </c>
      <c r="AF11" s="1" t="s">
        <v>17</v>
      </c>
      <c r="AG11" s="1"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Pooja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2022-03-01T11:10:38Z</dcterms:modified>
</cp:coreProperties>
</file>